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5E77F96E-1A5D-44D8-86EF-B1A53F1C20E6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Шифр" sheetId="9" r:id="rId1"/>
    <sheet name="ТЗ" sheetId="12" r:id="rId2"/>
    <sheet name="Виды шелфтокеров" sheetId="13" r:id="rId3"/>
    <sheet name="Для кодировки" sheetId="7" r:id="rId4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7" l="1"/>
  <c r="C21" i="7"/>
  <c r="C3" i="13"/>
  <c r="C20" i="7"/>
  <c r="C16" i="7" l="1"/>
  <c r="C15" i="7" l="1"/>
  <c r="B8" i="7" l="1"/>
  <c r="C8" i="7" s="1"/>
  <c r="B7" i="7"/>
  <c r="C6" i="13" s="1"/>
  <c r="C17" i="7"/>
  <c r="B6" i="7" s="1"/>
  <c r="C7" i="7" l="1"/>
  <c r="A2" i="12"/>
  <c r="C11" i="7" l="1"/>
  <c r="C3" i="7" l="1"/>
  <c r="C6" i="7" l="1"/>
</calcChain>
</file>

<file path=xl/sharedStrings.xml><?xml version="1.0" encoding="utf-8"?>
<sst xmlns="http://schemas.openxmlformats.org/spreadsheetml/2006/main" count="99" uniqueCount="89">
  <si>
    <t>Техническое задание</t>
  </si>
  <si>
    <t>№ документа</t>
  </si>
  <si>
    <t>ТЗ-1291/21</t>
  </si>
  <si>
    <t>Реклама внутреннее оформление</t>
  </si>
  <si>
    <t>РИМ</t>
  </si>
  <si>
    <t>Шелфтокер с загибом</t>
  </si>
  <si>
    <t>Реклама внешнее оформление</t>
  </si>
  <si>
    <t>Дата разработки</t>
  </si>
  <si>
    <t>Срок действия ТЗ</t>
  </si>
  <si>
    <t>бессрочно</t>
  </si>
  <si>
    <t>Формат</t>
  </si>
  <si>
    <t>Малые форматы</t>
  </si>
  <si>
    <t>Группа</t>
  </si>
  <si>
    <t>Подгруппа</t>
  </si>
  <si>
    <t>Применение</t>
  </si>
  <si>
    <t>Стандарт</t>
  </si>
  <si>
    <t>Разработано</t>
  </si>
  <si>
    <t>Никульникова Е.А.</t>
  </si>
  <si>
    <t>Главный специалист</t>
  </si>
  <si>
    <t xml:space="preserve">Сектор технологий стандартизации </t>
  </si>
  <si>
    <t xml:space="preserve">визуального оформления </t>
  </si>
  <si>
    <t>Управление по стандартам эксплуатации и строительства</t>
  </si>
  <si>
    <t>Согласовано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</si>
  <si>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</si>
  <si>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</si>
  <si>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</si>
  <si>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Черепков П. В.</t>
  </si>
  <si>
    <t>Директор департамента по эксплуатации</t>
  </si>
  <si>
    <t>Департамент по эксплуатации</t>
  </si>
  <si>
    <t>ТЗ №</t>
  </si>
  <si>
    <t>Тип РИМ</t>
  </si>
  <si>
    <t>Шелфтокер</t>
  </si>
  <si>
    <t>Наименование</t>
  </si>
  <si>
    <t>с загибом</t>
  </si>
  <si>
    <t>Вид РИМ</t>
  </si>
  <si>
    <t>Типоразмер 1</t>
  </si>
  <si>
    <t>860х60 мм</t>
  </si>
  <si>
    <t>Типоразмер 2</t>
  </si>
  <si>
    <t>индивидуальный</t>
  </si>
  <si>
    <t>Материалы/технология</t>
  </si>
  <si>
    <t>полистирол+УФ-печать</t>
  </si>
  <si>
    <t>ПЭТ+УФ-печать</t>
  </si>
  <si>
    <t>Состав/комплектация</t>
  </si>
  <si>
    <t xml:space="preserve">1.Шелфтокер
</t>
  </si>
  <si>
    <t>Единица измерения</t>
  </si>
  <si>
    <t>шт</t>
  </si>
  <si>
    <t>кв.м.</t>
  </si>
  <si>
    <t>МАТЕРИАЛЫ</t>
  </si>
  <si>
    <t>Материалы</t>
  </si>
  <si>
    <t xml:space="preserve">1. Полистирол 2 мм, цвет белый (не прозрачный)
2. УФ-печать, 1440 dpi.
3. Гибка на струне по широкой стороне. Внутренний угол 70 градусов.
Размер в развернутом виде - 400х80 мм, размер готового изделия в согунутом виде - 400х40 мм.
</t>
  </si>
  <si>
    <t>СПОСОБ МОНТАЖА</t>
  </si>
  <si>
    <t>Способ монтажа</t>
  </si>
  <si>
    <t>МЕСТО РАЗМЕЩЕНИЯ</t>
  </si>
  <si>
    <t>Место размещения</t>
  </si>
  <si>
    <t>Полки в соответствии с выкладкой товара</t>
  </si>
  <si>
    <t>ДОПОЛНИТЕЛЬНАЯ ИНФОРМАЦИЯ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</si>
  <si>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</si>
  <si>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</si>
  <si>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</si>
  <si>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СРОК ЭКСПЛУАТАЦИИ КОНСТРУКЦИИ</t>
  </si>
  <si>
    <t xml:space="preserve">Не менее 12 мес. с даты установки в тт. 
</t>
  </si>
  <si>
    <t>ГАРАНТИЯ</t>
  </si>
  <si>
    <t xml:space="preserve">Не менее 12 мес. с даты установки в тт. 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</si>
  <si>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</si>
  <si>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</si>
  <si>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</si>
  <si>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</si>
  <si>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</si>
  <si>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ПРИЛОЖЕНИЯ К ТЗ</t>
  </si>
  <si>
    <t xml:space="preserve">1. Наименование для кодировки РИМ </t>
  </si>
  <si>
    <t>Приложение №</t>
  </si>
  <si>
    <t>к ТЗ</t>
  </si>
  <si>
    <t>№ пп</t>
  </si>
  <si>
    <t>Вид</t>
  </si>
  <si>
    <t>Кодировка</t>
  </si>
  <si>
    <t>МА</t>
  </si>
  <si>
    <t>Наименование для кодировки РИМ</t>
  </si>
  <si>
    <t>Количество символов (до 100)</t>
  </si>
  <si>
    <t>ТЗ</t>
  </si>
  <si>
    <t>МФ</t>
  </si>
  <si>
    <t>Д</t>
  </si>
  <si>
    <t>МФ,Д</t>
  </si>
  <si>
    <t>Наименование РИМ</t>
  </si>
  <si>
    <t>Макет</t>
  </si>
  <si>
    <t>Размер</t>
  </si>
  <si>
    <t>1. ПЭТ толщиной 0,7мм
2. УФ-печать в два слоя, 1440 dpi
3. Контурная резка.
4. Гибка на струне
5. Скотч двусторонний</t>
  </si>
  <si>
    <t>Крепеж</t>
  </si>
  <si>
    <t>1. Двусторонний скотч (вспененный или акриловвый)</t>
  </si>
  <si>
    <t>На формате МА шелфтокер монтируется к нижней стороне полки с помощью двустороннего скотча, расположенного сверху на прозрачной части 20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</si>
</sst>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7" fillId="2" borderId="6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5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readingOrder="1"/>
    </xf>
    <xf numFmtId="0" fontId="5" fillId="0" borderId="1" xfId="0" applyFont="1" applyBorder="1" applyAlignment="1">
      <alignment horizontal="left" vertical="top" wrapText="1"/>
    </xf>
    <xf numFmtId="0" fontId="7" fillId="2" borderId="17" xfId="0" applyFont="1" applyFill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0" fontId="5" fillId="0" borderId="1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9" fillId="3" borderId="6" xfId="0" applyFont="1" applyFill="1" applyBorder="1" applyAlignment="1">
      <alignment vertical="top" wrapText="1"/>
    </xf>
    <xf numFmtId="0" fontId="13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vertical="top" wrapText="1"/>
    </xf>
    <xf numFmtId="0" fontId="16" fillId="0" borderId="24" xfId="0" applyFont="1" applyBorder="1" applyAlignment="1">
      <alignment vertical="center" wrapText="1"/>
    </xf>
    <xf numFmtId="0" fontId="9" fillId="2" borderId="16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9" fillId="2" borderId="28" xfId="0" applyFont="1" applyFill="1" applyBorder="1" applyAlignment="1">
      <alignment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3" fillId="0" borderId="14" xfId="2" applyBorder="1" applyAlignment="1">
      <alignment horizontal="left"/>
    </xf>
    <xf numFmtId="0" fontId="3" fillId="0" borderId="13" xfId="2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2" borderId="18" xfId="0" applyFont="1" applyFill="1" applyBorder="1" applyAlignment="1">
      <alignment horizontal="left" vertical="top"/>
    </xf>
    <xf numFmtId="0" fontId="4" fillId="2" borderId="20" xfId="0" applyFont="1" applyFill="1" applyBorder="1" applyAlignment="1">
      <alignment horizontal="left" vertical="top"/>
    </xf>
    <xf numFmtId="0" fontId="4" fillId="2" borderId="22" xfId="0" applyFont="1" applyFill="1" applyBorder="1" applyAlignment="1">
      <alignment horizontal="left" vertical="top"/>
    </xf>
    <xf numFmtId="0" fontId="4" fillId="2" borderId="18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left" vertical="center"/>
    </xf>
  </cellXfs>
  <cellStyles count="6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5" xr:uid="{840BBA8B-380B-47CF-A6CC-0763930D073D}"/>
    <cellStyle name="Обычный 2 3" xfId="4" xr:uid="{057BA54F-A813-45A2-8C2D-26B6ABBF9510}"/>
    <cellStyle name="Обычный 2 4" xfId="3" xr:uid="{6D59CF1C-4AE7-45E6-8F5F-3899279C695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73660</xdr:colOff>
      <xdr:row>5</xdr:row>
      <xdr:rowOff>97790</xdr:rowOff>
    </xdr:from>
    <xdr:to>
      <xdr:col>1</xdr:col>
      <xdr:colOff>3994150</xdr:colOff>
      <xdr:row>5</xdr:row>
      <xdr:rowOff>376961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1F3DE39-93BD-412E-926C-0C6499B60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7960" y="1031240"/>
          <a:ext cx="3920490" cy="279171"/>
        </a:xfrm>
        <a:prstGeom prst="rect">
          <a:avLst/>
        </a:prstGeom>
      </xdr:spPr>
    </xdr:pic>
    <xdr:clientData/>
  </xdr:twoCellAnchor>
  <xdr:twoCellAnchor>
    <xdr:from>
      <xdr:col>1</xdr:col>
      <xdr:colOff>86360</xdr:colOff>
      <xdr:row>5</xdr:row>
      <xdr:rowOff>459740</xdr:rowOff>
    </xdr:from>
    <xdr:to>
      <xdr:col>1</xdr:col>
      <xdr:colOff>3994150</xdr:colOff>
      <xdr:row>5</xdr:row>
      <xdr:rowOff>700852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B2F68A3-8EFE-4301-A51B-B6DAC5960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40660" y="1393190"/>
          <a:ext cx="3907790" cy="241112"/>
        </a:xfrm>
        <a:prstGeom prst="rect">
          <a:avLst/>
        </a:prstGeom>
      </xdr:spPr>
    </xdr:pic>
    <xdr:clientData/>
  </xdr:twoCellAnchor>
  <xdr:twoCellAnchor editAs="oneCell">
    <xdr:from>
      <xdr:col>1</xdr:col>
      <xdr:colOff>3765551</xdr:colOff>
      <xdr:row>5</xdr:row>
      <xdr:rowOff>127000</xdr:rowOff>
    </xdr:from>
    <xdr:to>
      <xdr:col>2</xdr:col>
      <xdr:colOff>4305301</xdr:colOff>
      <xdr:row>5</xdr:row>
      <xdr:rowOff>989525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BCCA291-FF4B-A1F1-C0D0-A8D550E3F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19851" y="1060450"/>
          <a:ext cx="4883150" cy="862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5</xdr:row>
      <xdr:rowOff>44450</xdr:rowOff>
    </xdr:from>
    <xdr:to>
      <xdr:col>1</xdr:col>
      <xdr:colOff>3270250</xdr:colOff>
      <xdr:row>5</xdr:row>
      <xdr:rowOff>275725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0F49F46-F5EE-4E4B-81E1-C7C2CE913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400" y="4711700"/>
          <a:ext cx="3244850" cy="231275"/>
        </a:xfrm>
        <a:prstGeom prst="rect">
          <a:avLst/>
        </a:prstGeom>
      </xdr:spPr>
    </xdr:pic>
    <xdr:clientData/>
  </xdr:twoCellAnchor>
  <xdr:twoCellAnchor>
    <xdr:from>
      <xdr:col>1</xdr:col>
      <xdr:colOff>38101</xdr:colOff>
      <xdr:row>5</xdr:row>
      <xdr:rowOff>266700</xdr:rowOff>
    </xdr:from>
    <xdr:to>
      <xdr:col>1</xdr:col>
      <xdr:colOff>3238501</xdr:colOff>
      <xdr:row>5</xdr:row>
      <xdr:rowOff>464437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C27FB12-535C-4068-878B-C42413CC5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0101" y="4933950"/>
          <a:ext cx="3200400" cy="197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workbookViewId="0">
      <selection activeCell="B13" sqref="B13"/>
    </sheetView>
  </sheetViews>
  <sheetFormatPr defaultColWidth="9.1796875" defaultRowHeight="14" x14ac:dyDescent="0.3"/>
  <cols>
    <col min="1" max="1" width="38" style="4" customWidth="1"/>
    <col min="2" max="2" width="43.453125" style="4" customWidth="1"/>
    <col min="3" max="3" width="55.1796875" style="4" customWidth="1"/>
    <col min="4" max="4" width="9.1796875" style="4"/>
    <col min="5" max="5" width="0" style="4" hidden="1" customWidth="1"/>
    <col min="6" max="16384" width="9.1796875" style="4"/>
  </cols>
  <sheetData>
    <row r="1" spans="1:5" ht="17.5" x14ac:dyDescent="0.3">
      <c r="A1" s="2" t="s">
        <v>0</v>
      </c>
      <c r="B1" s="3"/>
    </row>
    <row r="2" spans="1:5" x14ac:dyDescent="0.3">
      <c r="A2" s="5" t="s">
        <v>1</v>
      </c>
      <c r="B2" s="51" t="s">
        <v>2</v>
      </c>
      <c r="E2" s="4" t="s">
        <v>3</v>
      </c>
    </row>
    <row r="3" spans="1:5" x14ac:dyDescent="0.3">
      <c r="A3" s="5" t="s">
        <v>4</v>
      </c>
      <c r="B3" s="6" t="s">
        <v>5</v>
      </c>
      <c r="E3" s="4" t="s">
        <v>6</v>
      </c>
    </row>
    <row r="4" spans="1:5" x14ac:dyDescent="0.3">
      <c r="A4" s="5" t="s">
        <v>7</v>
      </c>
      <c r="B4" s="6">
        <v>44851</v>
      </c>
    </row>
    <row r="5" spans="1:5" x14ac:dyDescent="0.3">
      <c r="A5" s="5" t="s">
        <v>8</v>
      </c>
      <c r="B5" s="6" t="s">
        <v>9</v>
      </c>
    </row>
    <row r="6" spans="1:5" x14ac:dyDescent="0.3">
      <c r="A6" s="5" t="s">
        <v>10</v>
      </c>
      <c r="B6" s="7" t="s">
        <v>11</v>
      </c>
    </row>
    <row r="7" spans="1:5" x14ac:dyDescent="0.3">
      <c r="A7" s="5" t="s">
        <v>12</v>
      </c>
      <c r="B7" s="7" t="s">
        <v>4</v>
      </c>
    </row>
    <row r="8" spans="1:5" x14ac:dyDescent="0.3">
      <c r="A8" s="5" t="s">
        <v>13</v>
      </c>
      <c r="B8" s="7" t="s">
        <v>3</v>
      </c>
    </row>
    <row r="9" spans="1:5" x14ac:dyDescent="0.3">
      <c r="A9" s="5" t="s">
        <v>14</v>
      </c>
      <c r="B9" s="7" t="s">
        <v>15</v>
      </c>
    </row>
    <row r="13" spans="1:5" ht="14.5" thickBot="1" x14ac:dyDescent="0.35">
      <c r="A13" s="45" t="s">
        <v>16</v>
      </c>
      <c r="B13" s="33"/>
      <c r="C13" s="46" t="s">
        <v>17</v>
      </c>
    </row>
    <row r="14" spans="1:5" x14ac:dyDescent="0.3">
      <c r="A14" s="47"/>
      <c r="B14" s="34"/>
      <c r="C14" s="46" t="s">
        <v>18</v>
      </c>
    </row>
    <row r="15" spans="1:5" x14ac:dyDescent="0.3">
      <c r="A15" s="47"/>
      <c r="B15" s="34"/>
      <c r="C15" s="46" t="s">
        <v>19</v>
      </c>
    </row>
    <row r="16" spans="1:5" x14ac:dyDescent="0.3">
      <c r="A16" s="48"/>
      <c r="B16" s="35"/>
      <c r="C16" s="46" t="s">
        <v>20</v>
      </c>
    </row>
    <row r="17" spans="1:3" x14ac:dyDescent="0.3">
      <c r="A17" s="49"/>
      <c r="B17" s="36"/>
      <c r="C17" s="35"/>
    </row>
    <row r="18" spans="1:3" x14ac:dyDescent="0.3">
      <c r="A18" s="49"/>
      <c r="B18" s="36"/>
      <c r="C18" s="46" t="s">
        <v>21</v>
      </c>
    </row>
    <row r="19" spans="1:3" x14ac:dyDescent="0.3">
      <c r="A19" s="49"/>
      <c r="B19" s="36"/>
      <c r="C19" s="35"/>
    </row>
    <row r="21" spans="1:3" ht="14.5" thickBot="1" x14ac:dyDescent="0.35">
      <c r="A21" s="45" t="s">
        <v>22</v>
      </c>
      <c r="B21" s="33"/>
      <c r="C21" s="46" t="s">
        <v>23</v>
      </c>
    </row>
    <row r="22" spans="1:3" x14ac:dyDescent="0.3">
      <c r="A22" s="48"/>
      <c r="B22" s="36"/>
      <c r="C22" s="46" t="s">
        <v>24</v>
      </c>
    </row>
    <row r="23" spans="1:3" x14ac:dyDescent="0.3">
      <c r="A23" s="49"/>
      <c r="B23" s="36"/>
      <c r="C23" s="35"/>
    </row>
    <row r="24" spans="1:3" x14ac:dyDescent="0.3">
      <c r="A24" s="49"/>
      <c r="B24" s="36"/>
      <c r="C24" s="46" t="s">
        <v>25</v>
      </c>
    </row>
    <row r="26" spans="1:3" ht="14.5" thickBot="1" x14ac:dyDescent="0.35">
      <c r="A26" s="59" t="s">
        <v>22</v>
      </c>
      <c r="B26" s="33"/>
      <c r="C26" s="46" t="s">
        <v>26</v>
      </c>
    </row>
    <row r="27" spans="1:3" x14ac:dyDescent="0.3">
      <c r="A27" s="60"/>
      <c r="B27" s="36"/>
      <c r="C27" s="46" t="s">
        <v>27</v>
      </c>
    </row>
    <row r="28" spans="1:3" x14ac:dyDescent="0.3">
      <c r="A28" s="61"/>
      <c r="B28" s="36"/>
      <c r="C28" s="46"/>
    </row>
    <row r="29" spans="1:3" x14ac:dyDescent="0.3">
      <c r="A29" s="61"/>
      <c r="B29" s="36"/>
      <c r="C29" s="46" t="s">
        <v>28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tabSelected="1" topLeftCell="A11" zoomScaleNormal="100" workbookViewId="0">
      <selection activeCell="C25" sqref="C25"/>
    </sheetView>
  </sheetViews>
  <sheetFormatPr defaultColWidth="9.1796875" defaultRowHeight="14" x14ac:dyDescent="0.35"/>
  <cols>
    <col min="1" max="1" width="38" style="24" customWidth="1"/>
    <col min="2" max="3" width="62.1796875" style="24" customWidth="1"/>
    <col min="4" max="4" width="57.54296875" style="24" customWidth="1"/>
    <col min="5" max="5" width="25.7265625" style="24" customWidth="1"/>
    <col min="6" max="6" width="24.81640625" style="24" customWidth="1"/>
    <col min="7" max="7" width="26.7265625" style="24" customWidth="1"/>
    <col min="8" max="8" width="16.81640625" style="24" customWidth="1"/>
    <col min="9" max="9" width="25.7265625" style="24" customWidth="1"/>
    <col min="10" max="10" width="21.26953125" style="24" customWidth="1"/>
    <col min="11" max="11" width="11.1796875" style="24" customWidth="1"/>
    <col min="12" max="16384" width="9.1796875" style="24"/>
  </cols>
  <sheetData>
    <row r="1" spans="1:5" x14ac:dyDescent="0.35">
      <c r="A1" s="25" t="s">
        <v>29</v>
      </c>
      <c r="B1" s="8"/>
    </row>
    <row r="2" spans="1:5" x14ac:dyDescent="0.35">
      <c r="A2" s="18" t="str">
        <f>Шифр!$B$2</f>
        <v>ТЗ-1291/21</v>
      </c>
      <c r="B2" s="8"/>
    </row>
    <row r="3" spans="1:5" ht="14.5" thickBot="1" x14ac:dyDescent="0.4">
      <c r="A3" s="8"/>
      <c r="B3" s="8"/>
    </row>
    <row r="4" spans="1:5" ht="15.75" customHeight="1" x14ac:dyDescent="0.35">
      <c r="A4" s="26" t="s">
        <v>30</v>
      </c>
      <c r="B4" s="70" t="s">
        <v>31</v>
      </c>
      <c r="C4" s="71"/>
    </row>
    <row r="5" spans="1:5" ht="15.75" customHeight="1" x14ac:dyDescent="0.35">
      <c r="A5" s="37" t="s">
        <v>32</v>
      </c>
      <c r="B5" s="72" t="s">
        <v>33</v>
      </c>
      <c r="C5" s="73"/>
    </row>
    <row r="6" spans="1:5" ht="109.5" customHeight="1" x14ac:dyDescent="0.35">
      <c r="A6" s="37" t="s">
        <v>34</v>
      </c>
      <c r="B6" s="74"/>
      <c r="C6" s="75"/>
    </row>
    <row r="7" spans="1:5" x14ac:dyDescent="0.35">
      <c r="A7" s="27" t="s">
        <v>35</v>
      </c>
      <c r="B7" s="76" t="s">
        <v>36</v>
      </c>
      <c r="C7" s="77"/>
    </row>
    <row r="8" spans="1:5" x14ac:dyDescent="0.35">
      <c r="A8" s="58" t="s">
        <v>37</v>
      </c>
      <c r="B8" s="76" t="s">
        <v>38</v>
      </c>
      <c r="C8" s="77"/>
    </row>
    <row r="9" spans="1:5" x14ac:dyDescent="0.35">
      <c r="A9" s="62" t="s">
        <v>39</v>
      </c>
      <c r="B9" s="76" t="s">
        <v>40</v>
      </c>
      <c r="C9" s="77"/>
    </row>
    <row r="10" spans="1:5" x14ac:dyDescent="0.35">
      <c r="A10" s="80"/>
      <c r="B10" s="76" t="s">
        <v>41</v>
      </c>
      <c r="C10" s="77"/>
    </row>
    <row r="11" spans="1:5" x14ac:dyDescent="0.35">
      <c r="A11" s="28" t="s">
        <v>42</v>
      </c>
      <c r="B11" s="74" t="s">
        <v>43</v>
      </c>
      <c r="C11" s="75"/>
    </row>
    <row r="12" spans="1:5" ht="19.5" customHeight="1" x14ac:dyDescent="0.35">
      <c r="A12" s="62" t="s">
        <v>44</v>
      </c>
      <c r="B12" s="64" t="s">
        <v>45</v>
      </c>
      <c r="C12" s="65"/>
    </row>
    <row r="13" spans="1:5" ht="19.5" customHeight="1" thickBot="1" x14ac:dyDescent="0.4">
      <c r="A13" s="63"/>
      <c r="B13" s="78" t="s">
        <v>46</v>
      </c>
      <c r="C13" s="79"/>
    </row>
    <row r="14" spans="1:5" ht="14.5" thickBot="1" x14ac:dyDescent="0.4"/>
    <row r="15" spans="1:5" x14ac:dyDescent="0.35">
      <c r="A15" s="29"/>
      <c r="B15" s="66" t="s">
        <v>47</v>
      </c>
      <c r="C15" s="67"/>
    </row>
    <row r="16" spans="1:5" ht="101.5" customHeight="1" x14ac:dyDescent="0.35">
      <c r="A16" s="30" t="s">
        <v>48</v>
      </c>
      <c r="B16" s="52" t="s">
        <v>49</v>
      </c>
      <c r="C16" s="53" t="s">
        <v>85</v>
      </c>
      <c r="D16" s="81"/>
      <c r="E16" s="77"/>
    </row>
    <row r="17" spans="1:5" x14ac:dyDescent="0.35">
      <c r="A17" s="30" t="s">
        <v>86</v>
      </c>
      <c r="B17" s="52"/>
      <c r="C17" s="53" t="s">
        <v>87</v>
      </c>
      <c r="D17" s="8"/>
      <c r="E17" s="8"/>
    </row>
    <row r="18" spans="1:5" x14ac:dyDescent="0.35">
      <c r="A18" s="28"/>
      <c r="B18" s="68" t="s">
        <v>50</v>
      </c>
      <c r="C18" s="69"/>
    </row>
    <row r="19" spans="1:5" ht="27" customHeight="1" x14ac:dyDescent="0.35">
      <c r="A19" s="38" t="s">
        <v>51</v>
      </c>
      <c r="B19" s="96" t="s">
        <v>88</v>
      </c>
      <c r="C19" s="97"/>
    </row>
    <row r="20" spans="1:5" x14ac:dyDescent="0.35">
      <c r="A20" s="31"/>
      <c r="B20" s="94" t="s">
        <v>52</v>
      </c>
      <c r="C20" s="95"/>
    </row>
    <row r="21" spans="1:5" ht="17.25" customHeight="1" x14ac:dyDescent="0.35">
      <c r="A21" s="38" t="s">
        <v>53</v>
      </c>
      <c r="B21" s="64" t="s">
        <v>54</v>
      </c>
      <c r="C21" s="65"/>
    </row>
    <row r="22" spans="1:5" hidden="1" x14ac:dyDescent="0.35">
      <c r="A22" s="31"/>
      <c r="B22" s="94" t="s">
        <v>55</v>
      </c>
      <c r="C22" s="95"/>
    </row>
    <row r="23" spans="1:5" ht="82.5" hidden="1" customHeight="1" x14ac:dyDescent="0.35">
      <c r="A23" s="30" t="s">
        <v>56</v>
      </c>
      <c r="B23" s="74"/>
      <c r="C23" s="75"/>
    </row>
    <row r="24" spans="1:5" ht="14.5" thickBot="1" x14ac:dyDescent="0.4">
      <c r="A24" s="39" t="s">
        <v>57</v>
      </c>
      <c r="B24" s="82" t="s">
        <v>58</v>
      </c>
      <c r="C24" s="83"/>
    </row>
    <row r="27" spans="1:5" ht="14.5" thickBot="1" x14ac:dyDescent="0.4"/>
    <row r="28" spans="1:5" ht="30" x14ac:dyDescent="0.35">
      <c r="A28" s="32" t="s">
        <v>59</v>
      </c>
      <c r="B28" s="92" t="s">
        <v>60</v>
      </c>
      <c r="C28" s="93"/>
    </row>
    <row r="29" spans="1:5" ht="15" x14ac:dyDescent="0.35">
      <c r="A29" s="10" t="s">
        <v>61</v>
      </c>
      <c r="B29" s="64" t="s">
        <v>62</v>
      </c>
      <c r="C29" s="65"/>
    </row>
    <row r="30" spans="1:5" ht="15" customHeight="1" x14ac:dyDescent="0.35">
      <c r="A30" s="10" t="s">
        <v>63</v>
      </c>
      <c r="B30" s="84" t="s">
        <v>64</v>
      </c>
      <c r="C30" s="87" t="s">
        <v>65</v>
      </c>
    </row>
    <row r="31" spans="1:5" ht="15" customHeight="1" x14ac:dyDescent="0.35">
      <c r="A31" s="10" t="s">
        <v>66</v>
      </c>
      <c r="B31" s="85"/>
      <c r="C31" s="88"/>
    </row>
    <row r="32" spans="1:5" ht="18" customHeight="1" x14ac:dyDescent="0.35">
      <c r="A32" s="10" t="s">
        <v>67</v>
      </c>
      <c r="B32" s="86"/>
      <c r="C32" s="89"/>
    </row>
    <row r="33" spans="1:3" ht="15.75" customHeight="1" thickBot="1" x14ac:dyDescent="0.4">
      <c r="A33" s="44" t="s">
        <v>68</v>
      </c>
      <c r="B33" s="90" t="s">
        <v>69</v>
      </c>
      <c r="C33" s="91"/>
    </row>
    <row r="34" spans="1:3" x14ac:dyDescent="0.35">
      <c r="A34" s="8"/>
      <c r="B34" s="3"/>
      <c r="C34" s="9"/>
    </row>
  </sheetData>
  <mergeCells count="26">
    <mergeCell ref="D16:E16"/>
    <mergeCell ref="B24:C24"/>
    <mergeCell ref="B30:B32"/>
    <mergeCell ref="C30:C32"/>
    <mergeCell ref="B33:C33"/>
    <mergeCell ref="B28:C28"/>
    <mergeCell ref="B29:C29"/>
    <mergeCell ref="B20:C20"/>
    <mergeCell ref="B22:C22"/>
    <mergeCell ref="B23:C23"/>
    <mergeCell ref="B19:C19"/>
    <mergeCell ref="B21:C21"/>
    <mergeCell ref="A12:A13"/>
    <mergeCell ref="B12:C12"/>
    <mergeCell ref="B15:C15"/>
    <mergeCell ref="B18:C18"/>
    <mergeCell ref="B4:C4"/>
    <mergeCell ref="B5:C5"/>
    <mergeCell ref="B6:C6"/>
    <mergeCell ref="B11:C11"/>
    <mergeCell ref="B7:C7"/>
    <mergeCell ref="B9:C9"/>
    <mergeCell ref="B13:C13"/>
    <mergeCell ref="B8:C8"/>
    <mergeCell ref="A9:A10"/>
    <mergeCell ref="B10:C10"/>
  </mergeCells>
  <phoneticPr fontId="17" type="noConversion"/>
  <hyperlinks>
    <hyperlink ref="B33:C33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FA2C1-9F6A-489E-9E15-57ED2CDCB491}">
  <dimension ref="A1:E6"/>
  <sheetViews>
    <sheetView workbookViewId="0">
      <selection activeCell="B20" sqref="B20"/>
    </sheetView>
  </sheetViews>
  <sheetFormatPr defaultColWidth="9.1796875" defaultRowHeight="14" x14ac:dyDescent="0.3"/>
  <cols>
    <col min="1" max="1" width="10.81640625" style="4" customWidth="1"/>
    <col min="2" max="2" width="47.81640625" style="4" customWidth="1"/>
    <col min="3" max="4" width="40.7265625" style="4" customWidth="1"/>
    <col min="5" max="5" width="34.1796875" style="4" customWidth="1"/>
    <col min="6" max="16384" width="9.1796875" style="4"/>
  </cols>
  <sheetData>
    <row r="1" spans="1:5" x14ac:dyDescent="0.3">
      <c r="C1" s="20"/>
      <c r="D1" s="12"/>
      <c r="E1" s="12"/>
    </row>
    <row r="2" spans="1:5" x14ac:dyDescent="0.3">
      <c r="B2" s="11" t="s">
        <v>70</v>
      </c>
      <c r="C2" s="11" t="s">
        <v>71</v>
      </c>
      <c r="D2" s="12"/>
      <c r="E2" s="12"/>
    </row>
    <row r="3" spans="1:5" x14ac:dyDescent="0.3">
      <c r="B3" s="13">
        <v>1</v>
      </c>
      <c r="C3" s="1" t="str">
        <f>Шифр!$B$2</f>
        <v>ТЗ-1291/21</v>
      </c>
      <c r="D3" s="12"/>
      <c r="E3" s="12"/>
    </row>
    <row r="4" spans="1:5" x14ac:dyDescent="0.3">
      <c r="C4" s="15"/>
      <c r="D4" s="12"/>
      <c r="E4" s="12"/>
    </row>
    <row r="5" spans="1:5" x14ac:dyDescent="0.3">
      <c r="A5" s="14" t="s">
        <v>72</v>
      </c>
      <c r="B5" s="16" t="s">
        <v>73</v>
      </c>
      <c r="C5" s="16" t="s">
        <v>74</v>
      </c>
      <c r="D5" s="16" t="s">
        <v>10</v>
      </c>
    </row>
    <row r="6" spans="1:5" ht="41.65" customHeight="1" x14ac:dyDescent="0.3">
      <c r="A6" s="56">
        <v>1</v>
      </c>
      <c r="B6" s="56"/>
      <c r="C6" s="57" t="str">
        <f>'Для кодировки'!B7</f>
        <v>Шелфтокер с загибом полистирол+УФ-печать кв.м. МФ</v>
      </c>
      <c r="D6" s="56" t="s">
        <v>75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E32"/>
  <sheetViews>
    <sheetView zoomScale="85" zoomScaleNormal="85" workbookViewId="0">
      <selection activeCell="B34" sqref="B34"/>
    </sheetView>
  </sheetViews>
  <sheetFormatPr defaultColWidth="9.1796875" defaultRowHeight="14" x14ac:dyDescent="0.3"/>
  <cols>
    <col min="1" max="1" width="12.7265625" style="4" customWidth="1"/>
    <col min="2" max="2" width="58" style="4" customWidth="1"/>
    <col min="3" max="3" width="41.54296875" style="20" customWidth="1"/>
    <col min="4" max="4" width="40.7265625" style="12" customWidth="1"/>
    <col min="5" max="5" width="34.1796875" style="12" customWidth="1"/>
    <col min="6" max="16384" width="9.1796875" style="4"/>
  </cols>
  <sheetData>
    <row r="2" spans="1:3" x14ac:dyDescent="0.3">
      <c r="B2" s="11" t="s">
        <v>70</v>
      </c>
      <c r="C2" s="11" t="s">
        <v>71</v>
      </c>
    </row>
    <row r="3" spans="1:3" x14ac:dyDescent="0.3">
      <c r="B3" s="13">
        <v>1</v>
      </c>
      <c r="C3" s="1" t="str">
        <f>Шифр!$B$2</f>
        <v>ТЗ-1291/21</v>
      </c>
    </row>
    <row r="4" spans="1:3" x14ac:dyDescent="0.3">
      <c r="C4" s="15"/>
    </row>
    <row r="5" spans="1:3" ht="26.25" customHeight="1" x14ac:dyDescent="0.3">
      <c r="A5" s="14" t="s">
        <v>72</v>
      </c>
      <c r="B5" s="16" t="s">
        <v>76</v>
      </c>
      <c r="C5" s="17" t="s">
        <v>77</v>
      </c>
    </row>
    <row r="6" spans="1:3" x14ac:dyDescent="0.3">
      <c r="A6" s="50">
        <v>1</v>
      </c>
      <c r="B6" s="43" t="str">
        <f>CONCATENATE($C$15," ",$C$16," ",$C$17," ",$C$21," ",$C$12)</f>
        <v>Шелфтокер с загибом 860х60 мм ПЭТ+УФ-печать МФ</v>
      </c>
      <c r="C6" s="18">
        <f t="shared" ref="C6" si="0">LEN(B6)</f>
        <v>46</v>
      </c>
    </row>
    <row r="7" spans="1:3" x14ac:dyDescent="0.3">
      <c r="A7" s="50">
        <v>2</v>
      </c>
      <c r="B7" s="43" t="str">
        <f>CONCATENATE($C$15," ",$C$16," ",$C$20," ",$C$19," ",$C$12)</f>
        <v>Шелфтокер с загибом полистирол+УФ-печать кв.м. МФ</v>
      </c>
      <c r="C7" s="18">
        <f t="shared" ref="C7" si="1">LEN(B7)</f>
        <v>49</v>
      </c>
    </row>
    <row r="8" spans="1:3" x14ac:dyDescent="0.3">
      <c r="A8" s="50">
        <v>3</v>
      </c>
      <c r="B8" s="43" t="str">
        <f>CONCATENATE($C$15," ",$C$16," ",$C$21," ",$C$19," ",$C$12)</f>
        <v>Шелфтокер с загибом ПЭТ+УФ-печать кв.м. МФ</v>
      </c>
      <c r="C8" s="18">
        <f t="shared" ref="C8" si="2">LEN(B8)</f>
        <v>42</v>
      </c>
    </row>
    <row r="9" spans="1:3" ht="28.5" customHeight="1" x14ac:dyDescent="0.3">
      <c r="A9" s="54"/>
      <c r="B9" s="8"/>
      <c r="C9" s="55"/>
    </row>
    <row r="10" spans="1:3" x14ac:dyDescent="0.3">
      <c r="B10" s="19"/>
    </row>
    <row r="11" spans="1:3" x14ac:dyDescent="0.3">
      <c r="B11" s="21" t="s">
        <v>78</v>
      </c>
      <c r="C11" s="1" t="str">
        <f>Шифр!$B$2</f>
        <v>ТЗ-1291/21</v>
      </c>
    </row>
    <row r="12" spans="1:3" x14ac:dyDescent="0.3">
      <c r="B12" s="102" t="s">
        <v>10</v>
      </c>
      <c r="C12" s="23" t="s">
        <v>79</v>
      </c>
    </row>
    <row r="13" spans="1:3" x14ac:dyDescent="0.3">
      <c r="B13" s="103"/>
      <c r="C13" s="23" t="s">
        <v>80</v>
      </c>
    </row>
    <row r="14" spans="1:3" x14ac:dyDescent="0.3">
      <c r="B14" s="104"/>
      <c r="C14" s="23" t="s">
        <v>81</v>
      </c>
    </row>
    <row r="15" spans="1:3" x14ac:dyDescent="0.3">
      <c r="B15" s="22" t="s">
        <v>82</v>
      </c>
      <c r="C15" s="23" t="str">
        <f>ТЗ!$B$4</f>
        <v>Шелфтокер</v>
      </c>
    </row>
    <row r="16" spans="1:3" x14ac:dyDescent="0.3">
      <c r="B16" s="22" t="s">
        <v>83</v>
      </c>
      <c r="C16" s="23" t="str">
        <f>ТЗ!$B$5</f>
        <v>с загибом</v>
      </c>
    </row>
    <row r="17" spans="2:3" x14ac:dyDescent="0.3">
      <c r="B17" s="99" t="s">
        <v>84</v>
      </c>
      <c r="C17" s="23" t="str">
        <f>ТЗ!$B$7</f>
        <v>860х60 мм</v>
      </c>
    </row>
    <row r="18" spans="2:3" x14ac:dyDescent="0.3">
      <c r="B18" s="100"/>
      <c r="C18" s="23" t="str">
        <f>ТЗ!B8</f>
        <v>индивидуальный</v>
      </c>
    </row>
    <row r="19" spans="2:3" x14ac:dyDescent="0.3">
      <c r="B19" s="101"/>
      <c r="C19" s="23" t="s">
        <v>46</v>
      </c>
    </row>
    <row r="20" spans="2:3" x14ac:dyDescent="0.3">
      <c r="B20" s="102" t="s">
        <v>39</v>
      </c>
      <c r="C20" s="23" t="str">
        <f>ТЗ!$B$9</f>
        <v>полистирол+УФ-печать</v>
      </c>
    </row>
    <row r="21" spans="2:3" x14ac:dyDescent="0.3">
      <c r="B21" s="104"/>
      <c r="C21" s="23" t="str">
        <f>ТЗ!B10</f>
        <v>ПЭТ+УФ-печать</v>
      </c>
    </row>
    <row r="22" spans="2:3" x14ac:dyDescent="0.3">
      <c r="B22" s="41"/>
      <c r="C22" s="42"/>
    </row>
    <row r="23" spans="2:3" x14ac:dyDescent="0.3">
      <c r="B23" s="41"/>
      <c r="C23" s="42"/>
    </row>
    <row r="24" spans="2:3" x14ac:dyDescent="0.3">
      <c r="B24" s="19"/>
    </row>
    <row r="25" spans="2:3" x14ac:dyDescent="0.3">
      <c r="B25" s="19"/>
    </row>
    <row r="26" spans="2:3" x14ac:dyDescent="0.3">
      <c r="B26" s="19"/>
    </row>
    <row r="27" spans="2:3" x14ac:dyDescent="0.3">
      <c r="B27" s="40"/>
    </row>
    <row r="28" spans="2:3" x14ac:dyDescent="0.3">
      <c r="B28" s="98"/>
    </row>
    <row r="29" spans="2:3" x14ac:dyDescent="0.3">
      <c r="B29" s="98"/>
    </row>
    <row r="30" spans="2:3" x14ac:dyDescent="0.3">
      <c r="B30" s="98"/>
    </row>
    <row r="31" spans="2:3" x14ac:dyDescent="0.3">
      <c r="B31" s="98"/>
    </row>
    <row r="32" spans="2:3" x14ac:dyDescent="0.3">
      <c r="B32" s="40"/>
    </row>
  </sheetData>
  <mergeCells count="4">
    <mergeCell ref="B28:B31"/>
    <mergeCell ref="B17:B19"/>
    <mergeCell ref="B12:B14"/>
    <mergeCell ref="B20:B21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Виды шелфтокеров</vt:lpstr>
      <vt:lpstr>Для кодировки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2023-11-29T14:58:01Z</dcterms:modified>
  <cp:category/>
  <cp:contentStatus/>
</cp:coreProperties>
</file>